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<sst xmlns="http://schemas.openxmlformats.org/spreadsheetml/2006/main" count="206" uniqueCount="204">
  <si>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</si>
  <si>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</si>
  <si>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</si>
  <si>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</si>
  <si>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</si>
  <si>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</si>
  <si>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</si>
  <si>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</si>
  <si>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</si>
  <si>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</si>
  <si>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</si>
  <si>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</si>
  <si>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</si>
  <si>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</si>
  <si>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</si>
  <si>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</si>
  <si>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</si>
  <si>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</si>
  <si>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</si>
  <si>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</si>
  <si>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</si>
  <si>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</si>
  <si>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</si>
  <si>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</si>
  <si>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</si>
  <si>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</si>
  <si>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</si>
  <si>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</si>
  <si>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</si>
  <si>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</si>
  <si>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</si>
  <si>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</si>
  <si>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</si>
  <si>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</si>
  <si>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</si>
  <si>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</si>
  <si>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</si>
  <si>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</si>
  <si>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</si>
  <si>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</si>
  <si>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</si>
  <si>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</si>
  <si>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</si>
  <si>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</si>
  <si>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</si>
  <si>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</si>
  <si>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</si>
  <si>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</si>
  <si>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</si>
  <si>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</si>
  <si>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</si>
  <si>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</si>
  <si>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</si>
  <si>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</si>
  <si>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</si>
  <si>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</si>
  <si>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</si>
  <si>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</si>
  <si>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</si>
  <si>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</si>
  <si>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</si>
  <si>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</si>
  <si>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</si>
  <si>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</si>
  <si>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</si>
  <si>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</si>
  <si>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</si>
  <si>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</si>
  <si>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</si>
  <si>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</si>
  <si>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</si>
  <si>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</si>
  <si>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</si>
  <si>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</si>
  <si>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</si>
  <si>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</si>
  <si>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</si>
  <si>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</si>
  <si>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</si>
  <si>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</si>
  <si>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</si>
  <si>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</si>
  <si>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</si>
  <si>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</si>
  <si>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</si>
  <si>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</si>
  <si>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</si>
  <si>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</si>
  <si>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</si>
  <si>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</si>
  <si>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</si>
  <si>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</si>
  <si>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</si>
  <si>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</si>
  <si>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</si>
  <si>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</si>
  <si>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</si>
  <si>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</si>
  <si>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</si>
  <si>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</si>
  <si>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</si>
  <si>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</si>
  <si>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</si>
  <si>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</si>
  <si>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</si>
  <si>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</si>
  <si>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</si>
  <si>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</si>
  <si>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</si>
  <si>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</si>
  <si>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</si>
  <si>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</si>
  <si>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</si>
  <si>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</si>
  <si>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</si>
  <si>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</si>
  <si>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</si>
  <si>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</si>
  <si>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</si>
  <si>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</si>
  <si>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</si>
  <si>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</si>
  <si>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</si>
  <si>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</si>
  <si>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</si>
  <si>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</si>
  <si>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</si>
  <si>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</si>
  <si>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</si>
  <si>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</si>
  <si>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</si>
  <si>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</si>
  <si>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</si>
  <si>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</si>
  <si>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</si>
  <si>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</si>
  <si>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</si>
  <si>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</si>
  <si>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</si>
  <si>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</si>
  <si>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</si>
  <si>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</si>
  <si>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</si>
  <si>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</si>
  <si>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</si>
  <si>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</si>
  <si>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</si>
  <si>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</si>
  <si>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</si>
  <si>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</si>
  <si>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</si>
  <si>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</si>
  <si>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</si>
  <si>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</si>
  <si>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</si>
  <si>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</si>
  <si>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</si>
  <si>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</si>
  <si>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</si>
  <si>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</si>
  <si>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</si>
  <si>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</si>
  <si>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</si>
  <si>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</si>
  <si>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</si>
  <si>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</si>
  <si>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</si>
  <si>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</si>
  <si>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</si>
  <si>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</si>
  <si>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</si>
  <si>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</si>
  <si>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</si>
  <si>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</si>
  <si>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</si>
  <si>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</si>
  <si>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</si>
  <si>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</si>
  <si>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</si>
  <si>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</si>
  <si>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</si>
  <si>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</si>
  <si>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</si>
  <si>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</si>
  <si>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</si>
  <si>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</si>
  <si>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</si>
  <si>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</si>
  <si>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</si>
  <si>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</si>
  <si>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</si>
  <si>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</si>
  <si>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</si>
  <si>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</si>
  <si>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</si>
  <si>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</si>
  <si>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</si>
  <si>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</si>
  <si>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</si>
  <si>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</si>
  <si>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</si>
  <si>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</si>
  <si>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الباطون الجاهز والتوريدات الانشائية</t>
  </si>
  <si>
    <t>READY MIX CONCRTE AND CONSTRUCTION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</si>
</sst>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7" zoomScaleNormal="100" workbookViewId="0">
      <selection activeCell="H59" sqref="H59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141065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0.38</v>
      </c>
      <c r="F6" s="47">
        <v>0.53</v>
      </c>
      <c r="G6" s="47">
        <v>1.05</v>
      </c>
      <c r="H6" s="47">
        <v>1.1100000000000001</v>
      </c>
      <c r="I6" s="4" t="s">
        <v>195</v>
      </c>
    </row>
    <row r="7" spans="4:18" ht="20.100000000000001" customHeight="1" x14ac:dyDescent="0.2">
      <c r="D7" s="13" t="s">
        <v>87</v>
      </c>
      <c r="E7" s="47">
        <v>2114758.08</v>
      </c>
      <c r="F7" s="16">
        <v>6509597.04</v>
      </c>
      <c r="G7" s="16">
        <v>11128575.949999999</v>
      </c>
      <c r="H7" s="16">
        <v>22593203.829999998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4377348</v>
      </c>
      <c r="F8" s="16">
        <v>7446593</v>
      </c>
      <c r="G8" s="16">
        <v>10189592</v>
      </c>
      <c r="H8" s="16">
        <v>16935873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2461</v>
      </c>
      <c r="F9" s="16">
        <v>4013</v>
      </c>
      <c r="G9" s="16">
        <v>6601</v>
      </c>
      <c r="H9" s="16">
        <v>13015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9500000</v>
      </c>
      <c r="F11" s="16">
        <v>13250000</v>
      </c>
      <c r="G11" s="16">
        <v>26250000</v>
      </c>
      <c r="H11" s="16">
        <v>27750000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209300</v>
      </c>
      <c r="F16" s="41">
        <v>58897</v>
      </c>
      <c r="G16" s="41">
        <v>1612011</v>
      </c>
      <c r="H16" s="41">
        <v>1055852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8613682</v>
      </c>
      <c r="F17" s="16">
        <v>10093462</v>
      </c>
      <c r="G17" s="16">
        <v>9620816</v>
      </c>
      <c r="H17" s="16">
        <v>9027814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11539179</v>
      </c>
      <c r="F19" s="16">
        <v>11894193</v>
      </c>
      <c r="G19" s="16">
        <v>10681658</v>
      </c>
      <c r="H19" s="16">
        <v>8024218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32409</v>
      </c>
      <c r="F20" s="16">
        <v>32044</v>
      </c>
      <c r="G20" s="16">
        <v>41691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1047930</v>
      </c>
      <c r="F21" s="16">
        <v>1234131</v>
      </c>
      <c r="G21" s="16">
        <v>1278287</v>
      </c>
      <c r="H21" s="16">
        <v>1055763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22182594</v>
      </c>
      <c r="F23" s="16">
        <v>23943715</v>
      </c>
      <c r="G23" s="16">
        <v>23752546</v>
      </c>
      <c r="H23" s="16">
        <v>19697604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26226297</v>
      </c>
      <c r="F24" s="16">
        <v>26260686</v>
      </c>
      <c r="G24" s="16">
        <v>26293583</v>
      </c>
      <c r="H24" s="16">
        <v>26989625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8849423</v>
      </c>
      <c r="F25" s="16">
        <v>10248699</v>
      </c>
      <c r="G25" s="16">
        <v>10053391</v>
      </c>
      <c r="H25" s="16">
        <v>14918594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5486074</v>
      </c>
      <c r="F26" s="16">
        <v>5311074</v>
      </c>
      <c r="G26" s="16">
        <v>5311074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492581</v>
      </c>
      <c r="F27" s="16">
        <v>11621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14828078</v>
      </c>
      <c r="F28" s="16">
        <v>15571394</v>
      </c>
      <c r="G28" s="16">
        <v>15364465</v>
      </c>
      <c r="H28" s="16">
        <v>14918594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770342</v>
      </c>
      <c r="G29" s="16">
        <v>0</v>
      </c>
      <c r="H29" s="16">
        <v>165499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63236969</v>
      </c>
      <c r="F30" s="42">
        <v>66546137</v>
      </c>
      <c r="G30" s="42">
        <v>65410594</v>
      </c>
      <c r="H30" s="42">
        <v>61771322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22857244</v>
      </c>
      <c r="F35" s="41">
        <v>16758379</v>
      </c>
      <c r="G35" s="41">
        <v>19826815</v>
      </c>
      <c r="H35" s="41">
        <v>17332622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9337480</v>
      </c>
      <c r="F36" s="16">
        <v>9800714</v>
      </c>
      <c r="G36" s="16">
        <v>7742400</v>
      </c>
      <c r="H36" s="16">
        <v>5381254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837503</v>
      </c>
      <c r="F38" s="16">
        <v>2199996</v>
      </c>
      <c r="G38" s="16">
        <v>0</v>
      </c>
      <c r="H38" s="16">
        <v>1477844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34206506</v>
      </c>
      <c r="F39" s="16">
        <v>33329374</v>
      </c>
      <c r="G39" s="16">
        <v>29674285</v>
      </c>
      <c r="H39" s="16">
        <v>25836758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600000</v>
      </c>
      <c r="G40" s="16">
        <v>0</v>
      </c>
      <c r="H40" s="16">
        <v>39504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34206506</v>
      </c>
      <c r="F43" s="42">
        <v>33929374</v>
      </c>
      <c r="G43" s="42">
        <v>29674285</v>
      </c>
      <c r="H43" s="42">
        <v>25876262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2958425</v>
      </c>
      <c r="F49" s="43">
        <v>2958425</v>
      </c>
      <c r="G49" s="43">
        <v>2912980</v>
      </c>
      <c r="H49" s="43">
        <v>2671135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2705172</v>
      </c>
      <c r="F50" s="43">
        <v>2705172</v>
      </c>
      <c r="G50" s="43">
        <v>2680693</v>
      </c>
      <c r="H50" s="43">
        <v>2438848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1600000</v>
      </c>
      <c r="F52" s="43">
        <v>1600000</v>
      </c>
      <c r="G52" s="43">
        <v>1600000</v>
      </c>
      <c r="H52" s="43">
        <v>1600000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2000000</v>
      </c>
      <c r="H55" s="43">
        <v>2500000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-376321</v>
      </c>
      <c r="F57" s="43">
        <v>-357783</v>
      </c>
      <c r="G57" s="43">
        <v>-224155</v>
      </c>
      <c r="H57" s="43">
        <v>-200623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-2856813</v>
      </c>
      <c r="F58" s="43">
        <v>710949</v>
      </c>
      <c r="G58" s="43">
        <v>1766791</v>
      </c>
      <c r="H58" s="43">
        <v>1885700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29030463</v>
      </c>
      <c r="F59" s="43">
        <v>32616763</v>
      </c>
      <c r="G59" s="43">
        <v>35736309</v>
      </c>
      <c r="H59" s="43">
        <v>35895060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63236969</v>
      </c>
      <c r="F61" s="45">
        <v>66546137</v>
      </c>
      <c r="G61" s="45">
        <v>65410594</v>
      </c>
      <c r="H61" s="45">
        <v>61771322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30953855</v>
      </c>
      <c r="F65" s="44">
        <v>33774087</v>
      </c>
      <c r="G65" s="44">
        <v>44117707</v>
      </c>
      <c r="H65" s="44">
        <v>42308399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30910729</v>
      </c>
      <c r="F66" s="43">
        <v>30044773</v>
      </c>
      <c r="G66" s="43">
        <v>37956148</v>
      </c>
      <c r="H66" s="43">
        <v>35024278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43126</v>
      </c>
      <c r="F67" s="43">
        <v>3729314</v>
      </c>
      <c r="G67" s="43">
        <v>6161559</v>
      </c>
      <c r="H67" s="43">
        <v>7284121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2438657</v>
      </c>
      <c r="F68" s="43">
        <v>2616226</v>
      </c>
      <c r="G68" s="43">
        <v>3069240</v>
      </c>
      <c r="H68" s="43">
        <v>2671324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1712715</v>
      </c>
      <c r="F70" s="43">
        <v>1748980</v>
      </c>
      <c r="G70" s="43">
        <v>1568894</v>
      </c>
      <c r="H70" s="43">
        <v>1384252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-2395531</v>
      </c>
      <c r="F72" s="43">
        <v>1113088</v>
      </c>
      <c r="G72" s="43">
        <v>3092319</v>
      </c>
      <c r="H72" s="43">
        <v>4612797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577137</v>
      </c>
      <c r="F73" s="43">
        <v>387218</v>
      </c>
      <c r="G73" s="43">
        <v>280833</v>
      </c>
      <c r="H73" s="43">
        <v>556949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299327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-2117721</v>
      </c>
      <c r="F75" s="43">
        <v>1500306</v>
      </c>
      <c r="G75" s="43">
        <v>3373152</v>
      </c>
      <c r="H75" s="43">
        <v>5169746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1428945</v>
      </c>
      <c r="F76" s="43">
        <v>1137848</v>
      </c>
      <c r="G76" s="43">
        <v>701830</v>
      </c>
      <c r="H76" s="43">
        <v>533053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-3546666</v>
      </c>
      <c r="F77" s="43">
        <v>362458</v>
      </c>
      <c r="G77" s="43">
        <v>2671322</v>
      </c>
      <c r="H77" s="43">
        <v>4636693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17303</v>
      </c>
      <c r="F78" s="43">
        <v>172992</v>
      </c>
      <c r="G78" s="43">
        <v>276512</v>
      </c>
      <c r="H78" s="43">
        <v>433003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3394</v>
      </c>
      <c r="F79" s="43">
        <v>46911</v>
      </c>
      <c r="G79" s="43">
        <v>29</v>
      </c>
      <c r="H79" s="43">
        <v>125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-3567363</v>
      </c>
      <c r="F82" s="43">
        <v>142555</v>
      </c>
      <c r="G82" s="43">
        <v>2394781</v>
      </c>
      <c r="H82" s="43">
        <v>4203565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-3567363</v>
      </c>
      <c r="F84" s="45">
        <v>142555</v>
      </c>
      <c r="G84" s="45">
        <v>2394781</v>
      </c>
      <c r="H84" s="45">
        <v>4203565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58897</v>
      </c>
      <c r="F88" s="44">
        <v>186374</v>
      </c>
      <c r="G88" s="44">
        <v>558015</v>
      </c>
      <c r="H88" s="44">
        <v>189362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6313165</v>
      </c>
      <c r="F89" s="43">
        <v>-3508045</v>
      </c>
      <c r="G89" s="43">
        <v>2832015</v>
      </c>
      <c r="H89" s="43">
        <v>4162857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-1170514</v>
      </c>
      <c r="F90" s="43">
        <v>-2044263</v>
      </c>
      <c r="G90" s="43">
        <v>-1660697</v>
      </c>
      <c r="H90" s="43">
        <v>-1996147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-4992248</v>
      </c>
      <c r="F91" s="43">
        <v>5424831</v>
      </c>
      <c r="G91" s="43">
        <v>-1542959</v>
      </c>
      <c r="H91" s="43">
        <v>-1798057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209300</v>
      </c>
      <c r="F92" s="45">
        <v>58897</v>
      </c>
      <c r="G92" s="45">
        <v>186374</v>
      </c>
      <c r="H92" s="45">
        <v>558015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17.509391999999998</v>
      </c>
      <c r="F96" s="46">
        <f>+F8*100/F10</f>
        <v>29.786372</v>
      </c>
      <c r="G96" s="46">
        <f>+G8*100/G10</f>
        <v>40.758367999999997</v>
      </c>
      <c r="H96" s="46">
        <f>+H8*100/H10</f>
        <v>67.743492000000003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-0.14269451999999999</v>
      </c>
      <c r="F97" s="47">
        <f>+F84/F10</f>
        <v>5.7022000000000002E-3</v>
      </c>
      <c r="G97" s="47">
        <f>+G84/G10</f>
        <v>9.579124E-2</v>
      </c>
      <c r="H97" s="47">
        <f>+H84/H10</f>
        <v>0.1681426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0.08</v>
      </c>
      <c r="H98" s="47">
        <f>+H55/H10</f>
        <v>0.1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1.16121852</v>
      </c>
      <c r="F99" s="47">
        <f>+F59/F10</f>
        <v>1.3046705199999999</v>
      </c>
      <c r="G99" s="47">
        <f>+G59/G10</f>
        <v>1.42945236</v>
      </c>
      <c r="H99" s="47">
        <f>+H59/H10</f>
        <v>1.4358024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-2.6630314885252777</v>
      </c>
      <c r="F100" s="47">
        <f>+F11/F84</f>
        <v>92.946582020974361</v>
      </c>
      <c r="G100" s="47">
        <f>+G11/G84</f>
        <v>10.961336339314535</v>
      </c>
      <c r="H100" s="47">
        <f>+H11/H84</f>
        <v>6.6015394076218641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7.6190476190476186</v>
      </c>
      <c r="H101" s="47">
        <f>+H55*100/H11</f>
        <v>9.0090090090090094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83.514943537634551</v>
      </c>
      <c r="H102" s="47">
        <f>+H55*100/H84</f>
        <v>59.473327996593369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0.32724245562325338</v>
      </c>
      <c r="F103" s="48">
        <f>+F11/F59</f>
        <v>0.40623283187237186</v>
      </c>
      <c r="G103" s="48">
        <f>+G11/G59</f>
        <v>0.73454704009862914</v>
      </c>
      <c r="H103" s="48">
        <f>+H11/H59</f>
        <v>0.7730868815931774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0.13932351883149935</v>
      </c>
      <c r="F105" s="53">
        <f>+F67*100/F65</f>
        <v>11.041938750261407</v>
      </c>
      <c r="G105" s="53">
        <f>+G67*100/G65</f>
        <v>13.966181424614838</v>
      </c>
      <c r="H105" s="53">
        <f>+H67*100/H65</f>
        <v>17.216725690801962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-6.8415420308714374</v>
      </c>
      <c r="F106" s="54">
        <f>+F75*100/F65</f>
        <v>4.4421807760488097</v>
      </c>
      <c r="G106" s="54">
        <f>+G75*100/G65</f>
        <v>7.6458008119052971</v>
      </c>
      <c r="H106" s="54">
        <f>+H75*100/H65</f>
        <v>12.219195531364825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-11.524777770006352</v>
      </c>
      <c r="F107" s="54">
        <f>+F82*100/F65</f>
        <v>0.42208394856091891</v>
      </c>
      <c r="G107" s="54">
        <f>+G82*100/G65</f>
        <v>5.4281628916026845</v>
      </c>
      <c r="H107" s="54">
        <f>+H82*100/H65</f>
        <v>9.9355331313765856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-5.6412618384666731</v>
      </c>
      <c r="F108" s="54">
        <f>F82*100/F30</f>
        <v>0.21421979761199361</v>
      </c>
      <c r="G108" s="54">
        <f>G82*100/G30</f>
        <v>3.6611515865457513</v>
      </c>
      <c r="H108" s="54">
        <f>H82*100/H30</f>
        <v>6.8050429615218535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-12.288343454942487</v>
      </c>
      <c r="F109" s="55">
        <f>+F84*100/F59</f>
        <v>0.437060538472196</v>
      </c>
      <c r="G109" s="55">
        <f>+G84*100/G59</f>
        <v>6.701254458035943</v>
      </c>
      <c r="H109" s="55">
        <f>+H84*100/H59</f>
        <v>11.710706152880089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54.092576764708632</v>
      </c>
      <c r="F111" s="46">
        <f>+F43*100/F30</f>
        <v>50.986241320063399</v>
      </c>
      <c r="G111" s="46">
        <f>+G43*100/G30</f>
        <v>45.366175699306446</v>
      </c>
      <c r="H111" s="46">
        <f>+H43*100/H30</f>
        <v>41.890413159685977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45.907423235291368</v>
      </c>
      <c r="F112" s="47">
        <f>+(F59+F60)*100/F30</f>
        <v>49.013758679936601</v>
      </c>
      <c r="G112" s="47">
        <f>+(G59+G60)*100/G30</f>
        <v>54.633824300693554</v>
      </c>
      <c r="H112" s="47">
        <f>+(H59+H60)*100/H30</f>
        <v>58.109586840314023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-1.4820171525146175</v>
      </c>
      <c r="F113" s="48">
        <f>+F75/F76</f>
        <v>1.31854694124347</v>
      </c>
      <c r="G113" s="48">
        <f>+G75/G76</f>
        <v>4.8062237293931576</v>
      </c>
      <c r="H113" s="48">
        <f>+H75/H76</f>
        <v>9.6983714564968206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0.48948985837698833</v>
      </c>
      <c r="F115" s="46">
        <f>+F65/F30</f>
        <v>0.50752888931779772</v>
      </c>
      <c r="G115" s="46">
        <f>+G65/G30</f>
        <v>0.67447341939747563</v>
      </c>
      <c r="H115" s="46">
        <f>+H65/H30</f>
        <v>0.68491975936665239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2.087516332190861</v>
      </c>
      <c r="F116" s="47">
        <f>+F65/F28</f>
        <v>2.1689828797601551</v>
      </c>
      <c r="G116" s="47">
        <f>+G65/G28</f>
        <v>2.8714118584669235</v>
      </c>
      <c r="H116" s="47">
        <f>+H65/H28</f>
        <v>2.8359508275377694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-2.5743580791343117</v>
      </c>
      <c r="F117" s="48">
        <f>+F65/F120</f>
        <v>-3.5984779545048462</v>
      </c>
      <c r="G117" s="48">
        <f>+G65/G120</f>
        <v>-7.4501268968456733</v>
      </c>
      <c r="H117" s="48">
        <f>+H65/H120</f>
        <v>-6.8915682844900124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0.64849049476143517</v>
      </c>
      <c r="F119" s="46">
        <f>+F23/F39</f>
        <v>0.71839678116966732</v>
      </c>
      <c r="G119" s="46">
        <f>+G23/G39</f>
        <v>0.80044206625366032</v>
      </c>
      <c r="H119" s="46">
        <f>+H23/H39</f>
        <v>0.76238682887380838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-12023912</v>
      </c>
      <c r="F120" s="42">
        <f>+F23-F39</f>
        <v>-9385659</v>
      </c>
      <c r="G120" s="42">
        <f>+G23-G39</f>
        <v>-5921739</v>
      </c>
      <c r="H120" s="42">
        <f>+H23-H39</f>
        <v>-6139154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2020-10-28T08:30:34Z</dcterms:modified>
</cp:coreProperties>
</file>